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0" i="1" l="1"/>
  <c r="C6" i="1" s="1"/>
  <c r="E10" i="1" l="1"/>
  <c r="D10" i="1"/>
  <c r="G10" i="1" l="1"/>
  <c r="E6" i="1"/>
  <c r="G19" i="1"/>
  <c r="F17" i="1"/>
  <c r="G17" i="1"/>
  <c r="H17" i="1"/>
  <c r="G12" i="1"/>
  <c r="I6" i="1" l="1"/>
  <c r="I16" i="1" l="1"/>
  <c r="I13" i="1"/>
  <c r="I12" i="1"/>
  <c r="I8" i="1"/>
  <c r="H16" i="1"/>
  <c r="H15" i="1"/>
  <c r="H13" i="1"/>
  <c r="H12" i="1"/>
  <c r="H8" i="1"/>
  <c r="G18" i="1"/>
  <c r="G16" i="1"/>
  <c r="G15" i="1"/>
  <c r="G14" i="1"/>
  <c r="G13" i="1"/>
  <c r="G8" i="1"/>
  <c r="F18" i="1"/>
  <c r="F16" i="1"/>
  <c r="F15" i="1"/>
  <c r="F14" i="1"/>
  <c r="F13" i="1"/>
  <c r="F12" i="1"/>
  <c r="F8" i="1"/>
  <c r="F10" i="1" l="1"/>
  <c r="H10" i="1"/>
  <c r="G6" i="1"/>
  <c r="D6" i="1" l="1"/>
  <c r="H6" i="1" l="1"/>
  <c r="F6" i="1"/>
  <c r="I10" i="1"/>
</calcChain>
</file>

<file path=xl/sharedStrings.xml><?xml version="1.0" encoding="utf-8"?>
<sst xmlns="http://schemas.openxmlformats.org/spreadsheetml/2006/main" count="27" uniqueCount="26">
  <si>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</si>
  <si>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</si>
  <si>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</si>
  <si>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</si>
  <si>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</si>
  <si>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</si>
  <si>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</si>
  <si>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</si>
  <si>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</si>
  <si>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</si>
  <si>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</si>
  <si>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</si>
  <si>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</si>
  <si>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</si>
  <si>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</si>
  <si>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Прочие дотации</t>
  </si>
  <si>
    <t>Прочие безвозмездные поступления</t>
  </si>
  <si>
    <t>Иные межбюджетные трансферты</t>
  </si>
  <si>
    <t>Возврат остатков прошлых лет</t>
  </si>
  <si>
    <t>исп. 1кв. 2025г.</t>
  </si>
  <si>
    <t>АНАЛИЗ ДОХОДОВ КОНСОЛИДИРОВАННОГО БЮДЖЕТА МГЛИНСКОГО  РАЙОНА за  1 квартал 2026 года</t>
  </si>
  <si>
    <t>2026г.</t>
  </si>
  <si>
    <t>факт.исп. за 1 кв.2026</t>
  </si>
  <si>
    <t>факт.2026г.от плана</t>
  </si>
  <si>
    <t>2026г.от 2025г.</t>
  </si>
  <si>
    <t>2026г.в % к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</si>
</sst>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165" fontId="5" fillId="0" borderId="1" xfId="0" applyNumberFormat="1" applyFont="1" applyBorder="1"/>
    <xf numFmtId="165" fontId="6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tabSelected="1" workbookViewId="0">
      <selection activeCell="E18" sqref="E18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3" customWidth="1"/>
    <col min="8" max="8" width="12.140625" customWidth="1"/>
    <col min="9" max="9" width="11.140625" customWidth="1"/>
  </cols>
  <sheetData>
    <row r="1" spans="2:12" ht="40.5" customHeight="1" x14ac:dyDescent="0.25">
      <c r="B1" s="17" t="s">
        <v>20</v>
      </c>
      <c r="C1" s="17"/>
      <c r="D1" s="17"/>
      <c r="E1" s="17"/>
      <c r="F1" s="17"/>
      <c r="G1" s="17"/>
      <c r="H1" s="17"/>
      <c r="I1" s="17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8" t="s">
        <v>12</v>
      </c>
      <c r="I3" s="18"/>
    </row>
    <row r="4" spans="2:12" ht="18.75" x14ac:dyDescent="0.3">
      <c r="B4" s="19" t="s">
        <v>0</v>
      </c>
      <c r="C4" s="19" t="s">
        <v>19</v>
      </c>
      <c r="D4" s="20" t="s">
        <v>21</v>
      </c>
      <c r="E4" s="20"/>
      <c r="F4" s="20" t="s">
        <v>10</v>
      </c>
      <c r="G4" s="20"/>
      <c r="H4" s="20" t="s">
        <v>11</v>
      </c>
      <c r="I4" s="20"/>
    </row>
    <row r="5" spans="2:12" ht="55.5" customHeight="1" x14ac:dyDescent="0.25">
      <c r="B5" s="19"/>
      <c r="C5" s="19"/>
      <c r="D5" s="4" t="s">
        <v>9</v>
      </c>
      <c r="E5" s="10" t="s">
        <v>22</v>
      </c>
      <c r="F5" s="6" t="s">
        <v>23</v>
      </c>
      <c r="G5" s="6" t="s">
        <v>24</v>
      </c>
      <c r="H5" s="6" t="s">
        <v>21</v>
      </c>
      <c r="I5" s="6" t="s">
        <v>25</v>
      </c>
      <c r="J5" s="1"/>
      <c r="K5" s="1"/>
      <c r="L5" s="2"/>
    </row>
    <row r="6" spans="2:12" ht="18.75" x14ac:dyDescent="0.3">
      <c r="B6" s="9" t="s">
        <v>1</v>
      </c>
      <c r="C6" s="12">
        <f t="shared" ref="C6" si="0">C8+C10</f>
        <v>106409.20000000001</v>
      </c>
      <c r="D6" s="12">
        <f t="shared" ref="D6:G6" si="1">D8+D10</f>
        <v>691570.4</v>
      </c>
      <c r="E6" s="12">
        <f>E8+E10</f>
        <v>107675.09999999999</v>
      </c>
      <c r="F6" s="12">
        <f t="shared" si="1"/>
        <v>-583718.19999999995</v>
      </c>
      <c r="G6" s="12">
        <f t="shared" si="1"/>
        <v>1265.8999999999796</v>
      </c>
      <c r="H6" s="12">
        <f>E6/D6*100</f>
        <v>15.569651332677047</v>
      </c>
      <c r="I6" s="12">
        <f>E6/C6*100</f>
        <v>101.18965277438414</v>
      </c>
      <c r="J6" s="2"/>
      <c r="K6" s="2"/>
      <c r="L6" s="2"/>
    </row>
    <row r="7" spans="2:12" ht="18.75" x14ac:dyDescent="0.3">
      <c r="B7" s="7" t="s">
        <v>2</v>
      </c>
      <c r="C7" s="13"/>
      <c r="D7" s="13"/>
      <c r="E7" s="13"/>
      <c r="F7" s="13"/>
      <c r="G7" s="13"/>
      <c r="H7" s="14"/>
      <c r="I7" s="14"/>
      <c r="J7" s="2"/>
      <c r="K7" s="2"/>
      <c r="L7" s="2"/>
    </row>
    <row r="8" spans="2:12" ht="37.5" x14ac:dyDescent="0.3">
      <c r="B8" s="5" t="s">
        <v>3</v>
      </c>
      <c r="C8" s="12">
        <v>36205.800000000003</v>
      </c>
      <c r="D8" s="12">
        <v>215324.1</v>
      </c>
      <c r="E8" s="12">
        <v>35424.5</v>
      </c>
      <c r="F8" s="12">
        <f>E8-D8</f>
        <v>-179899.6</v>
      </c>
      <c r="G8" s="12">
        <f>E8-C8</f>
        <v>-781.30000000000291</v>
      </c>
      <c r="H8" s="12">
        <f t="shared" ref="H8:H17" si="2">E8/D8*100</f>
        <v>16.45171162912094</v>
      </c>
      <c r="I8" s="12">
        <f>E8/C8*100</f>
        <v>97.842058454722718</v>
      </c>
      <c r="J8" s="2"/>
      <c r="K8" s="2"/>
      <c r="L8" s="2"/>
    </row>
    <row r="9" spans="2:12" ht="15" customHeight="1" x14ac:dyDescent="0.3">
      <c r="B9" s="7"/>
      <c r="C9" s="13"/>
      <c r="D9" s="13"/>
      <c r="E9" s="13"/>
      <c r="F9" s="13"/>
      <c r="G9" s="13"/>
      <c r="H9" s="12"/>
      <c r="I9" s="14"/>
      <c r="J9" s="2"/>
      <c r="K9" s="2"/>
      <c r="L9" s="2"/>
    </row>
    <row r="10" spans="2:12" ht="18.75" x14ac:dyDescent="0.3">
      <c r="B10" s="5" t="s">
        <v>4</v>
      </c>
      <c r="C10" s="12">
        <f>SUM(C12:C19)</f>
        <v>70203.400000000009</v>
      </c>
      <c r="D10" s="12">
        <f>SUM(D12:D19)</f>
        <v>476246.3</v>
      </c>
      <c r="E10" s="12">
        <f>SUM(E12:E19)</f>
        <v>72250.599999999991</v>
      </c>
      <c r="F10" s="12">
        <f>SUM(F12:F19)</f>
        <v>-403818.6</v>
      </c>
      <c r="G10" s="12">
        <f>E10-C10</f>
        <v>2047.1999999999825</v>
      </c>
      <c r="H10" s="12">
        <f t="shared" si="2"/>
        <v>15.170847521545047</v>
      </c>
      <c r="I10" s="15">
        <f>E10/C10*100</f>
        <v>102.91609808071971</v>
      </c>
      <c r="J10" s="2"/>
      <c r="K10" s="2"/>
      <c r="L10" s="2"/>
    </row>
    <row r="11" spans="2:12" ht="18.75" x14ac:dyDescent="0.3">
      <c r="B11" s="7" t="s">
        <v>5</v>
      </c>
      <c r="C11" s="13"/>
      <c r="D11" s="13"/>
      <c r="E11" s="13"/>
      <c r="F11" s="13"/>
      <c r="G11" s="13"/>
      <c r="H11" s="12"/>
      <c r="I11" s="14"/>
      <c r="J11" s="2"/>
      <c r="K11" s="2"/>
      <c r="L11" s="2"/>
    </row>
    <row r="12" spans="2:12" ht="18.75" x14ac:dyDescent="0.3">
      <c r="B12" s="7" t="s">
        <v>13</v>
      </c>
      <c r="C12" s="13">
        <v>15901.2</v>
      </c>
      <c r="D12" s="13">
        <v>61865</v>
      </c>
      <c r="E12" s="13">
        <v>17905.8</v>
      </c>
      <c r="F12" s="13">
        <f>E12-D12</f>
        <v>-43959.199999999997</v>
      </c>
      <c r="G12" s="13">
        <f>E12-C12</f>
        <v>2004.5999999999985</v>
      </c>
      <c r="H12" s="13">
        <f t="shared" si="2"/>
        <v>28.943344378889517</v>
      </c>
      <c r="I12" s="12">
        <f t="shared" ref="I12:I16" si="3">E12/C12*100</f>
        <v>112.60659572862424</v>
      </c>
      <c r="J12" s="2"/>
      <c r="K12" s="2"/>
      <c r="L12" s="2"/>
    </row>
    <row r="13" spans="2:12" ht="18.75" x14ac:dyDescent="0.3">
      <c r="B13" s="8" t="s">
        <v>6</v>
      </c>
      <c r="C13" s="13">
        <v>4352.1000000000004</v>
      </c>
      <c r="D13" s="13">
        <v>12522</v>
      </c>
      <c r="E13" s="13">
        <v>3259.7</v>
      </c>
      <c r="F13" s="13">
        <f t="shared" ref="F13:F18" si="4">E13-D13</f>
        <v>-9262.2999999999993</v>
      </c>
      <c r="G13" s="13">
        <f t="shared" ref="G13:G19" si="5">E13-C13</f>
        <v>-1092.4000000000005</v>
      </c>
      <c r="H13" s="13">
        <f t="shared" si="2"/>
        <v>26.031784060054303</v>
      </c>
      <c r="I13" s="12">
        <f t="shared" si="3"/>
        <v>74.899473817237649</v>
      </c>
      <c r="J13" s="2"/>
      <c r="K13" s="2"/>
      <c r="L13" s="2"/>
    </row>
    <row r="14" spans="2:12" ht="18.75" x14ac:dyDescent="0.3">
      <c r="B14" s="8" t="s">
        <v>15</v>
      </c>
      <c r="C14" s="13">
        <v>0</v>
      </c>
      <c r="D14" s="13">
        <v>0</v>
      </c>
      <c r="E14" s="13">
        <v>0</v>
      </c>
      <c r="F14" s="13">
        <f t="shared" si="4"/>
        <v>0</v>
      </c>
      <c r="G14" s="13">
        <f t="shared" si="5"/>
        <v>0</v>
      </c>
      <c r="H14" s="13">
        <v>0</v>
      </c>
      <c r="I14" s="12">
        <v>0</v>
      </c>
      <c r="J14" s="2"/>
      <c r="K14" s="2"/>
      <c r="L14" s="2"/>
    </row>
    <row r="15" spans="2:12" ht="18.75" x14ac:dyDescent="0.3">
      <c r="B15" s="7" t="s">
        <v>7</v>
      </c>
      <c r="C15" s="13">
        <v>6759.7</v>
      </c>
      <c r="D15" s="13">
        <v>139912.6</v>
      </c>
      <c r="E15" s="13">
        <v>4550.1000000000004</v>
      </c>
      <c r="F15" s="13">
        <f t="shared" si="4"/>
        <v>-135362.5</v>
      </c>
      <c r="G15" s="13">
        <f t="shared" si="5"/>
        <v>-2209.5999999999995</v>
      </c>
      <c r="H15" s="13">
        <f t="shared" si="2"/>
        <v>3.2521016691849058</v>
      </c>
      <c r="I15" s="12">
        <v>0</v>
      </c>
      <c r="J15" s="2"/>
      <c r="K15" s="2"/>
      <c r="L15" s="2"/>
    </row>
    <row r="16" spans="2:12" ht="18.75" x14ac:dyDescent="0.3">
      <c r="B16" s="7" t="s">
        <v>8</v>
      </c>
      <c r="C16" s="13">
        <v>38862.199999999997</v>
      </c>
      <c r="D16" s="13">
        <v>241236.6</v>
      </c>
      <c r="E16" s="13">
        <v>43556.1</v>
      </c>
      <c r="F16" s="13">
        <f t="shared" si="4"/>
        <v>-197680.5</v>
      </c>
      <c r="G16" s="13">
        <f t="shared" si="5"/>
        <v>4693.9000000000015</v>
      </c>
      <c r="H16" s="13">
        <f t="shared" si="2"/>
        <v>18.05534483573388</v>
      </c>
      <c r="I16" s="12">
        <f t="shared" si="3"/>
        <v>112.07831774835186</v>
      </c>
      <c r="J16" s="2"/>
      <c r="K16" s="2"/>
      <c r="L16" s="2"/>
    </row>
    <row r="17" spans="2:12" ht="18.75" x14ac:dyDescent="0.3">
      <c r="B17" s="7" t="s">
        <v>17</v>
      </c>
      <c r="C17" s="13">
        <v>4319.3</v>
      </c>
      <c r="D17" s="13">
        <v>20962.099999999999</v>
      </c>
      <c r="E17" s="13">
        <v>3408</v>
      </c>
      <c r="F17" s="13">
        <f t="shared" si="4"/>
        <v>-17554.099999999999</v>
      </c>
      <c r="G17" s="13">
        <f t="shared" si="5"/>
        <v>-911.30000000000018</v>
      </c>
      <c r="H17" s="13">
        <f t="shared" si="2"/>
        <v>16.257913090768579</v>
      </c>
      <c r="I17" s="12">
        <v>0</v>
      </c>
      <c r="J17" s="2"/>
      <c r="K17" s="2"/>
      <c r="L17" s="2"/>
    </row>
    <row r="18" spans="2:12" ht="18.75" x14ac:dyDescent="0.3">
      <c r="B18" s="7" t="s">
        <v>16</v>
      </c>
      <c r="C18" s="13">
        <v>26.6</v>
      </c>
      <c r="D18" s="13">
        <v>0</v>
      </c>
      <c r="E18" s="13">
        <v>0</v>
      </c>
      <c r="F18" s="13">
        <f t="shared" si="4"/>
        <v>0</v>
      </c>
      <c r="G18" s="13">
        <f t="shared" si="5"/>
        <v>-26.6</v>
      </c>
      <c r="H18" s="13">
        <v>0</v>
      </c>
      <c r="I18" s="12">
        <v>0</v>
      </c>
      <c r="J18" s="2"/>
      <c r="K18" s="2"/>
      <c r="L18" s="2"/>
    </row>
    <row r="19" spans="2:12" ht="21.75" customHeight="1" x14ac:dyDescent="0.3">
      <c r="B19" s="7" t="s">
        <v>18</v>
      </c>
      <c r="C19" s="16">
        <v>-17.7</v>
      </c>
      <c r="D19" s="16">
        <v>-252</v>
      </c>
      <c r="E19" s="16">
        <v>-429.1</v>
      </c>
      <c r="F19" s="16">
        <v>0</v>
      </c>
      <c r="G19" s="14">
        <f t="shared" si="5"/>
        <v>-411.40000000000003</v>
      </c>
      <c r="H19" s="13">
        <v>0</v>
      </c>
      <c r="I19" s="12">
        <v>0</v>
      </c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2021-04-16T13:36:01Z</cp:lastPrinted>
  <dcterms:created xsi:type="dcterms:W3CDTF">2015-02-09T05:46:14Z</dcterms:created>
  <dcterms:modified xsi:type="dcterms:W3CDTF">2026-04-14T08:45:23Z</dcterms:modified>
</cp:coreProperties>
</file>